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Vlaďka\2020\Akce 2020\A20-025-ZŠ E. Zátopka - rekonstrukce šaten\VŘ-realizace\PR03_položkový rozpočet\"/>
    </mc:Choice>
  </mc:AlternateContent>
  <bookViews>
    <workbookView xWindow="0" yWindow="0" windowWidth="20490" windowHeight="8340" activeTab="1"/>
  </bookViews>
  <sheets>
    <sheet name="Rekapitulace" sheetId="3" r:id="rId1"/>
    <sheet name="Rozpočet" sheetId="2" r:id="rId2"/>
    <sheet name="Parametry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G36" i="2"/>
  <c r="E36" i="2"/>
  <c r="I36" i="2" s="1"/>
  <c r="C30" i="3" l="1"/>
  <c r="B30" i="3"/>
  <c r="C29" i="3"/>
  <c r="B29" i="3"/>
  <c r="C28" i="3"/>
  <c r="B28" i="3"/>
  <c r="B24" i="3"/>
  <c r="C24" i="3" s="1"/>
  <c r="C11" i="3"/>
  <c r="C10" i="3"/>
  <c r="C9" i="3"/>
  <c r="C6" i="3"/>
  <c r="B3" i="3"/>
  <c r="C4" i="3" s="1"/>
  <c r="G71" i="2"/>
  <c r="C31" i="3" s="1"/>
  <c r="H70" i="2"/>
  <c r="I69" i="2"/>
  <c r="H69" i="2"/>
  <c r="G69" i="2"/>
  <c r="E69" i="2"/>
  <c r="I68" i="2"/>
  <c r="H68" i="2"/>
  <c r="G68" i="2"/>
  <c r="E68" i="2"/>
  <c r="I66" i="2"/>
  <c r="H66" i="2"/>
  <c r="G66" i="2"/>
  <c r="E66" i="2"/>
  <c r="I65" i="2"/>
  <c r="H65" i="2"/>
  <c r="G65" i="2"/>
  <c r="E65" i="2"/>
  <c r="I62" i="2"/>
  <c r="H62" i="2"/>
  <c r="G62" i="2"/>
  <c r="E62" i="2"/>
  <c r="I61" i="2"/>
  <c r="H61" i="2"/>
  <c r="G61" i="2"/>
  <c r="E61" i="2"/>
  <c r="I60" i="2"/>
  <c r="H60" i="2"/>
  <c r="G60" i="2"/>
  <c r="E60" i="2"/>
  <c r="I58" i="2"/>
  <c r="H58" i="2"/>
  <c r="G58" i="2"/>
  <c r="E58" i="2"/>
  <c r="I57" i="2"/>
  <c r="H57" i="2"/>
  <c r="G57" i="2"/>
  <c r="E57" i="2"/>
  <c r="I56" i="2"/>
  <c r="H56" i="2"/>
  <c r="G56" i="2"/>
  <c r="E56" i="2"/>
  <c r="I55" i="2"/>
  <c r="H55" i="2"/>
  <c r="G55" i="2"/>
  <c r="E55" i="2"/>
  <c r="I54" i="2"/>
  <c r="H54" i="2"/>
  <c r="G54" i="2"/>
  <c r="E54" i="2"/>
  <c r="I52" i="2"/>
  <c r="H52" i="2"/>
  <c r="G52" i="2"/>
  <c r="E52" i="2"/>
  <c r="I51" i="2"/>
  <c r="H51" i="2"/>
  <c r="G51" i="2"/>
  <c r="E51" i="2"/>
  <c r="I50" i="2"/>
  <c r="H50" i="2"/>
  <c r="G50" i="2"/>
  <c r="E50" i="2"/>
  <c r="I49" i="2"/>
  <c r="H49" i="2"/>
  <c r="G49" i="2"/>
  <c r="E49" i="2"/>
  <c r="I48" i="2"/>
  <c r="H48" i="2"/>
  <c r="G48" i="2"/>
  <c r="E48" i="2"/>
  <c r="I47" i="2"/>
  <c r="H47" i="2"/>
  <c r="G47" i="2"/>
  <c r="E47" i="2"/>
  <c r="I45" i="2"/>
  <c r="H45" i="2"/>
  <c r="G45" i="2"/>
  <c r="E45" i="2"/>
  <c r="I43" i="2"/>
  <c r="H43" i="2"/>
  <c r="G43" i="2"/>
  <c r="E43" i="2"/>
  <c r="I41" i="2"/>
  <c r="H41" i="2"/>
  <c r="G41" i="2"/>
  <c r="E41" i="2"/>
  <c r="I40" i="2"/>
  <c r="H40" i="2"/>
  <c r="G40" i="2"/>
  <c r="E40" i="2"/>
  <c r="I39" i="2"/>
  <c r="H39" i="2"/>
  <c r="G39" i="2"/>
  <c r="E39" i="2"/>
  <c r="I37" i="2"/>
  <c r="H37" i="2"/>
  <c r="G37" i="2"/>
  <c r="E37" i="2"/>
  <c r="L1" i="2" s="1"/>
  <c r="E70" i="2" s="1"/>
  <c r="I35" i="2"/>
  <c r="H35" i="2"/>
  <c r="G35" i="2"/>
  <c r="E35" i="2"/>
  <c r="I33" i="2"/>
  <c r="H33" i="2"/>
  <c r="G33" i="2"/>
  <c r="E33" i="2"/>
  <c r="I32" i="2"/>
  <c r="H32" i="2"/>
  <c r="G32" i="2"/>
  <c r="E32" i="2"/>
  <c r="I30" i="2"/>
  <c r="H30" i="2"/>
  <c r="G30" i="2"/>
  <c r="E30" i="2"/>
  <c r="I29" i="2"/>
  <c r="H29" i="2"/>
  <c r="G29" i="2"/>
  <c r="E29" i="2"/>
  <c r="I28" i="2"/>
  <c r="H28" i="2"/>
  <c r="G28" i="2"/>
  <c r="E28" i="2"/>
  <c r="I24" i="2"/>
  <c r="G24" i="2"/>
  <c r="E24" i="2"/>
  <c r="I23" i="2"/>
  <c r="H23" i="2"/>
  <c r="G23" i="2"/>
  <c r="E23" i="2"/>
  <c r="I22" i="2"/>
  <c r="H22" i="2"/>
  <c r="G22" i="2"/>
  <c r="E22" i="2"/>
  <c r="I21" i="2"/>
  <c r="H21" i="2"/>
  <c r="G21" i="2"/>
  <c r="E21" i="2"/>
  <c r="I20" i="2"/>
  <c r="H20" i="2"/>
  <c r="I18" i="2"/>
  <c r="G18" i="2"/>
  <c r="E18" i="2"/>
  <c r="I17" i="2"/>
  <c r="H17" i="2"/>
  <c r="G17" i="2"/>
  <c r="E17" i="2"/>
  <c r="I15" i="2"/>
  <c r="H15" i="2"/>
  <c r="G15" i="2"/>
  <c r="E15" i="2"/>
  <c r="I14" i="2"/>
  <c r="H14" i="2"/>
  <c r="G14" i="2"/>
  <c r="E14" i="2"/>
  <c r="I13" i="2"/>
  <c r="H13" i="2"/>
  <c r="G13" i="2"/>
  <c r="E13" i="2"/>
  <c r="I12" i="2"/>
  <c r="H12" i="2"/>
  <c r="G12" i="2"/>
  <c r="E12" i="2"/>
  <c r="I11" i="2"/>
  <c r="H11" i="2"/>
  <c r="G11" i="2"/>
  <c r="E11" i="2"/>
  <c r="I10" i="2"/>
  <c r="H10" i="2"/>
  <c r="G10" i="2"/>
  <c r="E10" i="2"/>
  <c r="I9" i="2"/>
  <c r="H9" i="2"/>
  <c r="G9" i="2"/>
  <c r="E9" i="2"/>
  <c r="I7" i="2"/>
  <c r="H7" i="2"/>
  <c r="I5" i="2"/>
  <c r="G5" i="2"/>
  <c r="E5" i="2"/>
  <c r="I4" i="2"/>
  <c r="H4" i="2"/>
  <c r="G4" i="2"/>
  <c r="E4" i="2"/>
  <c r="I3" i="2"/>
  <c r="H3" i="2"/>
  <c r="G3" i="2"/>
  <c r="E3" i="2"/>
  <c r="B4" i="3" l="1"/>
  <c r="E71" i="2"/>
  <c r="I70" i="2"/>
  <c r="I71" i="2" s="1"/>
  <c r="C5" i="3" l="1"/>
  <c r="B31" i="3"/>
  <c r="B7" i="3"/>
  <c r="B12" i="3" l="1"/>
  <c r="C8" i="3"/>
  <c r="C7" i="3"/>
  <c r="C12" i="3" l="1"/>
  <c r="C13" i="3" s="1"/>
  <c r="C15" i="3"/>
  <c r="C14" i="3"/>
  <c r="C18" i="3" l="1"/>
  <c r="C19" i="3"/>
  <c r="C16" i="3"/>
  <c r="C21" i="3"/>
  <c r="C20" i="3" l="1"/>
  <c r="C22" i="3"/>
  <c r="B23" i="3"/>
  <c r="C23" i="3" s="1"/>
  <c r="C25" i="3" l="1"/>
</calcChain>
</file>

<file path=xl/sharedStrings.xml><?xml version="1.0" encoding="utf-8"?>
<sst xmlns="http://schemas.openxmlformats.org/spreadsheetml/2006/main" count="255" uniqueCount="160">
  <si>
    <t>Název</t>
  </si>
  <si>
    <t>Hodnota</t>
  </si>
  <si>
    <t>Nadpis rekapitulace</t>
  </si>
  <si>
    <t>Seznam prací a dodávek elektrotechnických zařízení</t>
  </si>
  <si>
    <t>Akce</t>
  </si>
  <si>
    <t>ZŠ Emila Zátopka - rekonstrukce šaten</t>
  </si>
  <si>
    <t>Projekt</t>
  </si>
  <si>
    <t>D.1.4.3 Elektroinstalace</t>
  </si>
  <si>
    <t>Investor</t>
  </si>
  <si>
    <t>Město Kopřivnice; Štefáníkova 1163, Kopřivnice 742 21</t>
  </si>
  <si>
    <t>Z. č.</t>
  </si>
  <si>
    <t>DSP+DPS</t>
  </si>
  <si>
    <t>A. č.</t>
  </si>
  <si>
    <t>DPS-20001</t>
  </si>
  <si>
    <t>Smlouva</t>
  </si>
  <si>
    <t/>
  </si>
  <si>
    <t>Vypracoval</t>
  </si>
  <si>
    <t>Václav Fuksa</t>
  </si>
  <si>
    <t>Kontroloval</t>
  </si>
  <si>
    <t>Petr Mareček</t>
  </si>
  <si>
    <t>Datum</t>
  </si>
  <si>
    <t>27.05.2020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</si>
  <si>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</si>
  <si>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</si>
  <si>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</si>
  <si>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</si>
  <si>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</si>
  <si>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</si>
  <si>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</si>
  <si>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</si>
  <si>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</si>
  <si>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</si>
  <si>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</si>
  <si>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</si>
  <si>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</si>
  <si>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</si>
  <si>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</si>
  <si>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</si>
  <si>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</si>
  <si>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</si>
  <si>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</si>
  <si>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</si>
  <si>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</si>
  <si>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</si>
  <si>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</si>
  <si>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</si>
  <si>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</si>
  <si>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</si>
  <si>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</si>
  <si>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</si>
  <si>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</si>
  <si>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</si>
  <si>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</si>
  <si>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</si>
  <si>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</si>
  <si>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</si>
  <si>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</si>
  <si>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</si>
  <si>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</si>
  <si>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</si>
  <si>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</t>
  </si>
  <si>
    <t>Stávající rozvaděč RE</t>
  </si>
  <si>
    <t>ks</t>
  </si>
  <si>
    <t>Demontáže a opětné montáže</t>
  </si>
  <si>
    <t>Dodávky - celkem</t>
  </si>
  <si>
    <t>Demontážní práce jsou požadovány v kompletním rozsahu dle technické zprávy, demontáž musí zahrnovat el. trubky na povrchu i nad podhledem, které brání stavebním úpravám, rozbočné krabice , kabely včetně nosičů zdemontovat, likvidace popř. uskladnění demontovaného materiálu (dle dohody s investorem), použití žebříků, plošin apod.</t>
  </si>
  <si>
    <t>HODINOVE ZUCTOVACI SAZBY</t>
  </si>
  <si>
    <t>Demontaz stavajiciho zarizeni</t>
  </si>
  <si>
    <t>hod</t>
  </si>
  <si>
    <t>Úprava stavajiciho zarizeni</t>
  </si>
  <si>
    <t>Zabezpeceni pracoviste</t>
  </si>
  <si>
    <t>Opětná montáž stávajících zařízení</t>
  </si>
  <si>
    <t xml:space="preserve">Vyhledání stávajících okruhů, rozvaděčů, míst napojení, počátky a konce napojení zařízení </t>
  </si>
  <si>
    <t>Zasekání stávajících kabelů pod omítku, funkční okruhy musí být zachovány</t>
  </si>
  <si>
    <t>Montáž nespecifikovaných položek a nepředvídatelné práce</t>
  </si>
  <si>
    <t>KOORDINACE POSTUPU PRACI</t>
  </si>
  <si>
    <t xml:space="preserve"> S ostatnimi profesemi</t>
  </si>
  <si>
    <t>Demontáže a opětné montáže- celkem</t>
  </si>
  <si>
    <t>Úprava stávajícího rozvaděče dle výkresu, prověření skutečného stavu. Cena musí obsahovat kompletní úpravu zahrnující dozbrojení potřebných přístrojů, úpravu zapojení, úpravu zákrytů rozvaděče atd</t>
  </si>
  <si>
    <t>LTN-10B-1 Jistič</t>
  </si>
  <si>
    <t>Ks</t>
  </si>
  <si>
    <t>OLI-16B-1N-030AC Proudový chránič s nadproudovou ochranou</t>
  </si>
  <si>
    <t>Podružné práce a materiál</t>
  </si>
  <si>
    <t>kpl</t>
  </si>
  <si>
    <t>Stávající rozvaděč RE - celkem</t>
  </si>
  <si>
    <t>Elektromontáže-"Referenční výrobek"</t>
  </si>
  <si>
    <t>PŘÍSTROJ SPÍNAČE, PŘEPÍNAČE (se šroubovými svorkami), pro Levit</t>
  </si>
  <si>
    <t>3559-A21345 Přístroj spínače jednopólového; řazení 1, 1So</t>
  </si>
  <si>
    <t>KRYT SPÍNAČE, LEVIT</t>
  </si>
  <si>
    <t>3559H-A00651 67 Kryt spínače kolébkového; d. Levit; b. zelená / kouřová černá</t>
  </si>
  <si>
    <t>RÁMEČEK, LEVIT</t>
  </si>
  <si>
    <t>3901H-A05010 67  Rámeček pro elektroinstalační přístroje, jednonásobný; d. Levit; b. zelená / kouřová černá</t>
  </si>
  <si>
    <t>5519H-A02357 67 - Zásuvka jednonásobná, s ochranným kolíkem, s clonkami; řazení 2P+PE; d. Levit; b. zelená/kouřová černá</t>
  </si>
  <si>
    <t>KRABICE</t>
  </si>
  <si>
    <t>1055-41 Krabice instalační univerzální přístrojová, zapuštěná montáž</t>
  </si>
  <si>
    <t>Krabice univerzální KU68, s wago svorkami</t>
  </si>
  <si>
    <t>Elektroinstalační krabice KOPOS KO 100 KA rozvodná s wago svorkami</t>
  </si>
  <si>
    <t>SPÍNAČ, PŘEPÍNAČ, VARIANT+ IP 44 (PLAST)</t>
  </si>
  <si>
    <t>3558N-C01510 M Spínač jednopólový IP 54; řazení 1; d. Variant+; b. modrá</t>
  </si>
  <si>
    <t>ZÁSUVKA NN, VARIANT+ IP 44 (PLAST)</t>
  </si>
  <si>
    <t>5518N-C02540 M Zásuvka jednonásobná IP 54, s ochranným kolíkem, s víčkem, pro průběžnou montáž; řazení 2P+PE; d. Variant+; b. modrá</t>
  </si>
  <si>
    <t>SVÍTIDLA MODUS</t>
  </si>
  <si>
    <t>P2-HLP1MKO3V1/700ND MODUS H LED 1200mm, 1x LED , opálový kryt, přisazené, LED 3000K, zdroj 700mA nestmívatelný</t>
  </si>
  <si>
    <t>50/50 drátěný žlab, vč. upevňovacího a spojovacího materiálu, profilované kusy, komplet</t>
  </si>
  <si>
    <t>m</t>
  </si>
  <si>
    <t>KABEL SILOVÝ,IZOLACE PVC</t>
  </si>
  <si>
    <t>CYKY-O 3x1.5 , pevně, vč, ukončení a zapojení</t>
  </si>
  <si>
    <t>CYKY-J 3x1.5 , pevně, vč, ukončení a zapojení</t>
  </si>
  <si>
    <t>CYKY-J 3x2.5 , pevně, vč. ukončení a zapojení</t>
  </si>
  <si>
    <t>Vodič H07V-U  průřez 6 mm, zž</t>
  </si>
  <si>
    <t>EL. INSTALAČNÍ MATERIÁL</t>
  </si>
  <si>
    <t>Krabice instalační univerzální, povrchová montáž s wago svorkami, IP54</t>
  </si>
  <si>
    <t>Trubka pevná 750N UPRM 25 TURBO šedá</t>
  </si>
  <si>
    <t>Lišta LH 60x40 vkládací bílá</t>
  </si>
  <si>
    <t>PROVEDENI REVIZNICH ZKOUSEK</t>
  </si>
  <si>
    <t>DLE CSN 331500</t>
  </si>
  <si>
    <t xml:space="preserve"> Revizni technik</t>
  </si>
  <si>
    <t xml:space="preserve"> Spoluprace s reviz.technikem</t>
  </si>
  <si>
    <t>OSTATNÍ DODÁVKY</t>
  </si>
  <si>
    <t xml:space="preserve">Stavební přípomoci:
- kompletní dodávka a realizace potřebných  stavebních přípomocí, zejména zhotovení drážek, kapes, nik, otvorů, vrtání, prostupy stěnami a stropy atd.). </t>
  </si>
  <si>
    <t>Nastavení, zprovoznění, revize:
- nastavení, oživení a uvedení do provozu, provozní a komplexní zkoušky, revize, zaškolení obsluhy.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</si>
  <si>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</si>
  <si>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</si>
  <si>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</si>
  <si>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</si>
  <si>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</si>
  <si>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</si>
  <si>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</si>
  <si>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</si>
  <si>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</si>
  <si>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</si>
  <si>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</si>
  <si>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</si>
  <si>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</si>
  <si>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</si>
  <si>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</si>
  <si>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</si>
  <si>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</si>
  <si>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</si>
  <si>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</si>
  <si>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</si>
  <si>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3,25%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</si>
  <si>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</si>
  <si>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</si>
  <si>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</si>
  <si>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</si>
  <si>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</si>
  <si>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</si>
  <si>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</si>
  <si>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Součty odstavců</t>
  </si>
  <si>
    <t>P1-HL1MKO3V1/1050ND MODUS H LED 1200mm, 1x LED DURIS E5, opálový kryt, závěsné, pro přímé osvětlení, LED tepá bílá, zdroj 1050mA nestmívatelný</t>
  </si>
  <si>
    <t>P1N-HL1MKO3V1/1050NDNZ MODUS H LED 1200mm, 1x LED DURIS E5, opálový kryt, závěsné, pro přímé osvětlení, LED tepá bílá, zdroj 1050mA nestmívatelný, bateriový zdroj, zal. 1 hod</t>
  </si>
  <si>
    <t>P2N-HLP1MKO3V1/700NDNZ MODUS H LED 1200mm, 1x LED , opálový kryt, přisazené, LED 3000K, zdroj 700mA nestmívatelný, bateriový zdroj, zal. 1 hod</t>
  </si>
  <si>
    <t>N1-OZN/ECL/1W/C/1/SE/PT/CL ECONOMIC LED SE, 1 hod, IP65, univ. piktogram, test. tlačítko</t>
  </si>
  <si>
    <t>CYKY-J 4x1.5 , pevně, vč, ukončení a zapojení</t>
  </si>
  <si>
    <t>3559-A25345 Přístroj spínače střídavého; řazení 6, 6So</t>
  </si>
  <si>
    <t>3916-12221, doutnavka univerzální</t>
  </si>
  <si>
    <t>3559H-A00653 67 Kryt spínače kolébkového s čirým průzorem; d. Levit; b. zelená / kouřová černá</t>
  </si>
  <si>
    <t xml:space="preserve">ks </t>
  </si>
  <si>
    <t>Pohybové a soumrakové čidlo stropní/ nástěnné, 230V/10A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</si>
</sst>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38"/>
      <scheme val="minor"/>
    </font>
    <font>
      <sz val="9"/>
      <color rgb="FF000000"/>
      <name val="敓潧⁥䥕蘀僎뇠ʒ☸±_x0008_"/>
      <charset val="238"/>
    </font>
    <font>
      <b/>
      <sz val="11"/>
      <color rgb="FF000000"/>
      <name val="敓潧⁥䥕蘀僎뇠ʒ☸±_x0008_"/>
      <charset val="238"/>
    </font>
    <font>
      <b/>
      <sz val="10"/>
      <color rgb="FF000000"/>
      <name val="敓潧⁥䥕蘀僎뇠ʒ☸±_x0008_"/>
      <charset val="238"/>
    </font>
    <font>
      <b/>
      <sz val="9"/>
      <color rgb="FF000000"/>
      <name val="敓潧⁥䥕蘀僎뇠ʒ☸±_x0008_"/>
      <charset val="238"/>
    </font>
    <font>
      <b/>
      <sz val="12"/>
      <color rgb="FF000000"/>
      <name val="敓潧⁥䥕蘀僎뇠ʒ☸±_x0008_"/>
      <charset val="238"/>
    </font>
    <font>
      <i/>
      <sz val="10"/>
      <color rgb="FF000000"/>
      <name val="敓潧⁥䥕蘀僎뇠ʒ☸±_x0008_"/>
      <charset val="238"/>
    </font>
    <font>
      <i/>
      <sz val="10"/>
      <color rgb="FFFF0000"/>
      <name val="敓潧⁥䥕蘀僎뇠ʒ☸±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Protection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4" fontId="5" fillId="4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7" borderId="1" xfId="0" applyNumberFormat="1" applyFont="1" applyFill="1" applyBorder="1" applyAlignment="1">
      <alignment horizontal="left"/>
    </xf>
    <xf numFmtId="4" fontId="6" fillId="7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/>
    </xf>
    <xf numFmtId="4" fontId="7" fillId="7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/>
  </sheetViews>
  <sheetFormatPr defaultRowHeight="15"/>
  <cols>
    <col min="1" max="1" width="39.28515625" style="1" bestFit="1" customWidth="1"/>
    <col min="2" max="2" width="9.140625" style="4"/>
    <col min="3" max="3" width="9.28515625" style="4" bestFit="1" customWidth="1"/>
    <col min="6" max="6" width="0" style="3" hidden="1" customWidth="1"/>
  </cols>
  <sheetData>
    <row r="1" spans="1:4">
      <c r="A1" s="5" t="s">
        <v>0</v>
      </c>
      <c r="B1" s="11" t="s">
        <v>123</v>
      </c>
      <c r="C1" s="11" t="s">
        <v>124</v>
      </c>
      <c r="D1" s="2"/>
    </row>
    <row r="2" spans="1:4">
      <c r="A2" s="7" t="s">
        <v>125</v>
      </c>
      <c r="B2" s="21"/>
      <c r="C2" s="21"/>
      <c r="D2" s="2"/>
    </row>
    <row r="3" spans="1:4">
      <c r="A3" s="8" t="s">
        <v>126</v>
      </c>
      <c r="B3" s="14">
        <f>(Rozpočet!E5)</f>
        <v>0</v>
      </c>
      <c r="C3" s="14"/>
      <c r="D3" s="2"/>
    </row>
    <row r="4" spans="1:4">
      <c r="A4" s="8" t="s">
        <v>127</v>
      </c>
      <c r="B4" s="14">
        <f>B3 * Parametry!B16 / 100</f>
        <v>0</v>
      </c>
      <c r="C4" s="14">
        <f>B3 * Parametry!B17 / 100</f>
        <v>0</v>
      </c>
      <c r="D4" s="2"/>
    </row>
    <row r="5" spans="1:4">
      <c r="A5" s="8" t="s">
        <v>128</v>
      </c>
      <c r="B5" s="14"/>
      <c r="C5" s="14">
        <f>(Rozpočet!E71) + 0</f>
        <v>0</v>
      </c>
      <c r="D5" s="2"/>
    </row>
    <row r="6" spans="1:4">
      <c r="A6" s="8" t="s">
        <v>129</v>
      </c>
      <c r="B6" s="14"/>
      <c r="C6" s="14">
        <f>(Rozpočet!G5) + (Rozpočet!G71) + 0</f>
        <v>0</v>
      </c>
      <c r="D6" s="2"/>
    </row>
    <row r="7" spans="1:4">
      <c r="A7" s="9" t="s">
        <v>130</v>
      </c>
      <c r="B7" s="22">
        <f>B3 + B4</f>
        <v>0</v>
      </c>
      <c r="C7" s="22">
        <f>C3 + C4 + C5 + C6</f>
        <v>0</v>
      </c>
      <c r="D7" s="2"/>
    </row>
    <row r="8" spans="1:4">
      <c r="A8" s="8" t="s">
        <v>131</v>
      </c>
      <c r="B8" s="14"/>
      <c r="C8" s="14">
        <f>(C5 + C6) * Parametry!B18 / 100</f>
        <v>0</v>
      </c>
      <c r="D8" s="2"/>
    </row>
    <row r="9" spans="1:4">
      <c r="A9" s="8" t="s">
        <v>132</v>
      </c>
      <c r="B9" s="14"/>
      <c r="C9" s="14">
        <f>0 + 0</f>
        <v>0</v>
      </c>
      <c r="D9" s="2"/>
    </row>
    <row r="10" spans="1:4">
      <c r="A10" s="8" t="s">
        <v>133</v>
      </c>
      <c r="B10" s="14"/>
      <c r="C10" s="14">
        <f>0 + 0</f>
        <v>0</v>
      </c>
      <c r="D10" s="2"/>
    </row>
    <row r="11" spans="1:4">
      <c r="A11" s="8" t="s">
        <v>134</v>
      </c>
      <c r="B11" s="14"/>
      <c r="C11" s="14">
        <f>(C9 + C10) * Parametry!B19 / 100</f>
        <v>0</v>
      </c>
      <c r="D11" s="2"/>
    </row>
    <row r="12" spans="1:4">
      <c r="A12" s="9" t="s">
        <v>135</v>
      </c>
      <c r="B12" s="22">
        <f>B7</f>
        <v>0</v>
      </c>
      <c r="C12" s="22">
        <f>C7 + C8 + C9 + C10 + C11</f>
        <v>0</v>
      </c>
      <c r="D12" s="2"/>
    </row>
    <row r="13" spans="1:4">
      <c r="A13" s="8" t="s">
        <v>136</v>
      </c>
      <c r="B13" s="14"/>
      <c r="C13" s="14">
        <f>(B12 + C12) * Parametry!B20 / 100</f>
        <v>0</v>
      </c>
      <c r="D13" s="2"/>
    </row>
    <row r="14" spans="1:4">
      <c r="A14" s="8" t="s">
        <v>137</v>
      </c>
      <c r="B14" s="14"/>
      <c r="C14" s="14">
        <f>(B12 + C12) * Parametry!B21 / 100</f>
        <v>0</v>
      </c>
      <c r="D14" s="2"/>
    </row>
    <row r="15" spans="1:4">
      <c r="A15" s="8" t="s">
        <v>138</v>
      </c>
      <c r="B15" s="14"/>
      <c r="C15" s="14">
        <f>(B7 + C7) * Parametry!B22 / 100</f>
        <v>0</v>
      </c>
      <c r="D15" s="2"/>
    </row>
    <row r="16" spans="1:4">
      <c r="A16" s="7" t="s">
        <v>139</v>
      </c>
      <c r="B16" s="21"/>
      <c r="C16" s="21">
        <f>B12 + C12 + C13 + C14 + C15</f>
        <v>0</v>
      </c>
      <c r="D16" s="2"/>
    </row>
    <row r="17" spans="1:4">
      <c r="A17" s="7" t="s">
        <v>140</v>
      </c>
      <c r="B17" s="21"/>
      <c r="C17" s="21"/>
      <c r="D17" s="2"/>
    </row>
    <row r="18" spans="1:4">
      <c r="A18" s="8" t="s">
        <v>141</v>
      </c>
      <c r="B18" s="14"/>
      <c r="C18" s="14">
        <f>C12 * Parametry!B23 / 100</f>
        <v>0</v>
      </c>
      <c r="D18" s="2"/>
    </row>
    <row r="19" spans="1:4">
      <c r="A19" s="8" t="s">
        <v>142</v>
      </c>
      <c r="B19" s="14"/>
      <c r="C19" s="14">
        <f>C12 * Parametry!B24 / 100</f>
        <v>0</v>
      </c>
      <c r="D19" s="2"/>
    </row>
    <row r="20" spans="1:4">
      <c r="A20" s="7" t="s">
        <v>143</v>
      </c>
      <c r="B20" s="21"/>
      <c r="C20" s="21">
        <f>C18 + C19</f>
        <v>0</v>
      </c>
      <c r="D20" s="2"/>
    </row>
    <row r="21" spans="1:4">
      <c r="A21" s="8" t="s">
        <v>144</v>
      </c>
      <c r="B21" s="14"/>
      <c r="C21" s="14">
        <f>Parametry!B25 * Parametry!B28 * (C16 * Parametry!B27)^Parametry!B26</f>
        <v>0</v>
      </c>
      <c r="D21" s="2"/>
    </row>
    <row r="22" spans="1:4">
      <c r="A22" s="6" t="s">
        <v>145</v>
      </c>
      <c r="B22" s="17"/>
      <c r="C22" s="17">
        <f>C16 + C20 + C21</f>
        <v>0</v>
      </c>
      <c r="D22" s="2"/>
    </row>
    <row r="23" spans="1:4">
      <c r="A23" s="8" t="s">
        <v>146</v>
      </c>
      <c r="B23" s="14">
        <f>(SUM(Rozpočet!E3:E4)+SUM(Rozpočet!E27:E38,Rozpočet!E40:E57,Rozpočet!E59,Rozpočet!E63:E64,Rozpočet!E67,Rozpočet!E70)) + (SUM(Rozpočet!G3:G4)+SUM(Rozpočet!G27:G38,Rozpočet!G40:G57,Rozpočet!G59,Rozpočet!G63:G64,Rozpočet!G67)) + B4 + C4 + C8 + C11 + C13 + C14 + C15 + C20 + C21</f>
        <v>0</v>
      </c>
      <c r="C23" s="14">
        <f>B23 * Parametry!B31 / 100</f>
        <v>0</v>
      </c>
      <c r="D23" s="2"/>
    </row>
    <row r="24" spans="1:4">
      <c r="A24" s="8" t="s">
        <v>147</v>
      </c>
      <c r="B24" s="14">
        <f>(SUM(Rozpočet!E27,Rozpočet!E31,Rozpočet!E34,Rozpočet!E38,Rozpočet!E42,Rozpočet!E44,Rozpočet!E46,Rozpočet!E53,Rozpočet!E59,Rozpočet!E63:E64,Rozpočet!E67)) + (SUM(Rozpočet!G27,Rozpočet!G31,Rozpočet!G34,Rozpočet!G38,Rozpočet!G42,Rozpočet!G44,Rozpočet!G46,Rozpočet!G53,Rozpočet!G59,Rozpočet!G63:G64,Rozpočet!G67))</f>
        <v>0</v>
      </c>
      <c r="C24" s="14">
        <f>B24 * Parametry!B32 / 100</f>
        <v>0</v>
      </c>
      <c r="D24" s="2"/>
    </row>
    <row r="25" spans="1:4">
      <c r="A25" s="6" t="s">
        <v>148</v>
      </c>
      <c r="B25" s="17"/>
      <c r="C25" s="17">
        <f>C22 + C23 + C24</f>
        <v>0</v>
      </c>
      <c r="D25" s="2"/>
    </row>
    <row r="26" spans="1:4">
      <c r="A26" s="8" t="s">
        <v>15</v>
      </c>
      <c r="B26" s="14"/>
      <c r="C26" s="14"/>
      <c r="D26" s="2"/>
    </row>
    <row r="27" spans="1:4">
      <c r="A27" s="7" t="s">
        <v>149</v>
      </c>
      <c r="B27" s="23" t="s">
        <v>54</v>
      </c>
      <c r="C27" s="23" t="s">
        <v>56</v>
      </c>
      <c r="D27" s="2"/>
    </row>
    <row r="28" spans="1:4">
      <c r="A28" s="8" t="s">
        <v>60</v>
      </c>
      <c r="B28" s="14">
        <f>(Rozpočet!E5)</f>
        <v>0</v>
      </c>
      <c r="C28" s="14">
        <f>(Rozpočet!G5)</f>
        <v>0</v>
      </c>
      <c r="D28" s="2"/>
    </row>
    <row r="29" spans="1:4">
      <c r="A29" s="8" t="s">
        <v>63</v>
      </c>
      <c r="B29" s="14">
        <f>(Rozpočet!E18)</f>
        <v>0</v>
      </c>
      <c r="C29" s="14">
        <f>(Rozpočet!G18)</f>
        <v>0</v>
      </c>
      <c r="D29" s="2"/>
    </row>
    <row r="30" spans="1:4">
      <c r="A30" s="8" t="s">
        <v>61</v>
      </c>
      <c r="B30" s="14">
        <f>(Rozpočet!E24)</f>
        <v>0</v>
      </c>
      <c r="C30" s="14">
        <f>(Rozpočet!G24)</f>
        <v>0</v>
      </c>
      <c r="D30" s="2"/>
    </row>
    <row r="31" spans="1:4">
      <c r="A31" s="8" t="s">
        <v>85</v>
      </c>
      <c r="B31" s="14">
        <f>(Rozpočet!E71)</f>
        <v>0</v>
      </c>
      <c r="C31" s="14">
        <f>(Rozpočet!G71)</f>
        <v>0</v>
      </c>
      <c r="D31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30" zoomScaleNormal="100" workbookViewId="0">
      <selection activeCell="D37" sqref="D37"/>
    </sheetView>
  </sheetViews>
  <sheetFormatPr defaultRowHeight="15"/>
  <cols>
    <col min="1" max="1" width="80" style="1" customWidth="1"/>
    <col min="2" max="2" width="4.42578125" style="1" bestFit="1" customWidth="1"/>
    <col min="3" max="3" width="7" style="4" customWidth="1"/>
    <col min="4" max="4" width="7.85546875" style="4" bestFit="1" customWidth="1"/>
    <col min="5" max="5" width="14.5703125" style="4" bestFit="1" customWidth="1"/>
    <col min="6" max="6" width="7.140625" style="4" bestFit="1" customWidth="1"/>
    <col min="7" max="7" width="14" style="4" bestFit="1" customWidth="1"/>
    <col min="8" max="8" width="5.7109375" style="4" bestFit="1" customWidth="1"/>
    <col min="9" max="9" width="12.42578125" style="4" bestFit="1" customWidth="1"/>
    <col min="12" max="12" width="2.28515625" style="3" hidden="1" customWidth="1"/>
  </cols>
  <sheetData>
    <row r="1" spans="1:12">
      <c r="A1" s="5" t="s">
        <v>0</v>
      </c>
      <c r="B1" s="5" t="s">
        <v>52</v>
      </c>
      <c r="C1" s="11" t="s">
        <v>53</v>
      </c>
      <c r="D1" s="11" t="s">
        <v>54</v>
      </c>
      <c r="E1" s="11" t="s">
        <v>55</v>
      </c>
      <c r="F1" s="11" t="s">
        <v>56</v>
      </c>
      <c r="G1" s="11" t="s">
        <v>57</v>
      </c>
      <c r="H1" s="11" t="s">
        <v>58</v>
      </c>
      <c r="I1" s="11" t="s">
        <v>59</v>
      </c>
      <c r="J1" s="2"/>
      <c r="K1" s="2"/>
      <c r="L1" s="3">
        <f>Parametry!B33/100*E28+Parametry!B33/100*E29+Parametry!B33/100*E30+Parametry!B33/100*E32+Parametry!B33/100*E33+Parametry!B33/100*E35+Parametry!B33/100*E37+Parametry!B33/100*E39+Parametry!B33/100*E40+Parametry!B33/100*E41+Parametry!B33/100*E43+Parametry!B33/100*E45+Parametry!B33/100*E47+Parametry!B33/100*E48+Parametry!B33/100*E49+Parametry!B33/100*E50+Parametry!B33/100*E51+Parametry!B33/100*E52+Parametry!B33/100*E54+Parametry!B33/100*E55+Parametry!B33/100*E56+Parametry!B33/100*E57+Parametry!B33/100*E60</f>
        <v>0</v>
      </c>
    </row>
    <row r="2" spans="1:12" ht="15.75">
      <c r="A2" s="12" t="s">
        <v>60</v>
      </c>
      <c r="B2" s="12" t="s">
        <v>15</v>
      </c>
      <c r="C2" s="13"/>
      <c r="D2" s="13"/>
      <c r="E2" s="13"/>
      <c r="F2" s="13"/>
      <c r="G2" s="13"/>
      <c r="H2" s="13"/>
      <c r="I2" s="13"/>
      <c r="J2" s="2"/>
      <c r="K2" s="2"/>
    </row>
    <row r="3" spans="1:12">
      <c r="A3" s="8" t="s">
        <v>61</v>
      </c>
      <c r="B3" s="8" t="s">
        <v>62</v>
      </c>
      <c r="C3" s="14">
        <v>1</v>
      </c>
      <c r="D3" s="14"/>
      <c r="E3" s="14">
        <f>C3*D3</f>
        <v>0</v>
      </c>
      <c r="F3" s="14"/>
      <c r="G3" s="14">
        <f>C3*F3</f>
        <v>0</v>
      </c>
      <c r="H3" s="14">
        <f>D3+F3</f>
        <v>0</v>
      </c>
      <c r="I3" s="14">
        <f>E3+G3</f>
        <v>0</v>
      </c>
      <c r="J3" s="2"/>
      <c r="K3" s="2"/>
    </row>
    <row r="4" spans="1:12">
      <c r="A4" s="8" t="s">
        <v>63</v>
      </c>
      <c r="B4" s="8" t="s">
        <v>62</v>
      </c>
      <c r="C4" s="14">
        <v>1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2"/>
      <c r="K4" s="2"/>
    </row>
    <row r="5" spans="1:12" ht="15.75">
      <c r="A5" s="12" t="s">
        <v>64</v>
      </c>
      <c r="B5" s="12" t="s">
        <v>15</v>
      </c>
      <c r="C5" s="13"/>
      <c r="D5" s="13"/>
      <c r="E5" s="13">
        <f>SUM(E3:E4)</f>
        <v>0</v>
      </c>
      <c r="F5" s="13"/>
      <c r="G5" s="13">
        <f>SUM(G3:G4)</f>
        <v>0</v>
      </c>
      <c r="H5" s="13"/>
      <c r="I5" s="13">
        <f>SUM(I3:I4)</f>
        <v>0</v>
      </c>
      <c r="J5" s="2"/>
      <c r="K5" s="2"/>
    </row>
    <row r="6" spans="1:12" ht="15.75">
      <c r="A6" s="12" t="s">
        <v>63</v>
      </c>
      <c r="B6" s="12" t="s">
        <v>15</v>
      </c>
      <c r="C6" s="13"/>
      <c r="D6" s="13"/>
      <c r="E6" s="13"/>
      <c r="F6" s="13"/>
      <c r="G6" s="13"/>
      <c r="H6" s="13"/>
      <c r="I6" s="13"/>
      <c r="J6" s="2"/>
      <c r="K6" s="2"/>
    </row>
    <row r="7" spans="1:12" ht="48.75">
      <c r="A7" s="20" t="s">
        <v>65</v>
      </c>
      <c r="B7" s="8" t="s">
        <v>15</v>
      </c>
      <c r="C7" s="14"/>
      <c r="D7" s="14"/>
      <c r="E7" s="14"/>
      <c r="F7" s="14"/>
      <c r="G7" s="14"/>
      <c r="H7" s="14">
        <f>D7+F7</f>
        <v>0</v>
      </c>
      <c r="I7" s="14">
        <f>E7+G7</f>
        <v>0</v>
      </c>
      <c r="J7" s="2"/>
      <c r="K7" s="2"/>
    </row>
    <row r="8" spans="1:12">
      <c r="A8" s="15" t="s">
        <v>66</v>
      </c>
      <c r="B8" s="15" t="s">
        <v>15</v>
      </c>
      <c r="C8" s="16"/>
      <c r="D8" s="16"/>
      <c r="E8" s="16"/>
      <c r="F8" s="16"/>
      <c r="G8" s="16"/>
      <c r="H8" s="16"/>
      <c r="I8" s="16"/>
      <c r="J8" s="2"/>
      <c r="K8" s="2"/>
    </row>
    <row r="9" spans="1:12">
      <c r="A9" s="8" t="s">
        <v>67</v>
      </c>
      <c r="B9" s="8" t="s">
        <v>68</v>
      </c>
      <c r="C9" s="14">
        <v>16</v>
      </c>
      <c r="D9" s="14"/>
      <c r="E9" s="14">
        <f t="shared" ref="E9:E15" si="0">C9*D9</f>
        <v>0</v>
      </c>
      <c r="F9" s="14"/>
      <c r="G9" s="14">
        <f t="shared" ref="G9:G15" si="1">C9*F9</f>
        <v>0</v>
      </c>
      <c r="H9" s="14">
        <f t="shared" ref="H9:I15" si="2">D9+F9</f>
        <v>0</v>
      </c>
      <c r="I9" s="14">
        <f t="shared" si="2"/>
        <v>0</v>
      </c>
      <c r="J9" s="2"/>
      <c r="K9" s="2"/>
    </row>
    <row r="10" spans="1:12">
      <c r="A10" s="8" t="s">
        <v>69</v>
      </c>
      <c r="B10" s="8" t="s">
        <v>68</v>
      </c>
      <c r="C10" s="14">
        <v>3</v>
      </c>
      <c r="D10" s="14"/>
      <c r="E10" s="14">
        <f t="shared" si="0"/>
        <v>0</v>
      </c>
      <c r="F10" s="14"/>
      <c r="G10" s="14">
        <f t="shared" si="1"/>
        <v>0</v>
      </c>
      <c r="H10" s="14">
        <f t="shared" si="2"/>
        <v>0</v>
      </c>
      <c r="I10" s="14">
        <f t="shared" si="2"/>
        <v>0</v>
      </c>
      <c r="J10" s="2"/>
      <c r="K10" s="2"/>
    </row>
    <row r="11" spans="1:12">
      <c r="A11" s="8" t="s">
        <v>70</v>
      </c>
      <c r="B11" s="8" t="s">
        <v>68</v>
      </c>
      <c r="C11" s="14">
        <v>4</v>
      </c>
      <c r="D11" s="14"/>
      <c r="E11" s="14">
        <f t="shared" si="0"/>
        <v>0</v>
      </c>
      <c r="F11" s="14"/>
      <c r="G11" s="14">
        <f t="shared" si="1"/>
        <v>0</v>
      </c>
      <c r="H11" s="14">
        <f t="shared" si="2"/>
        <v>0</v>
      </c>
      <c r="I11" s="14">
        <f t="shared" si="2"/>
        <v>0</v>
      </c>
      <c r="J11" s="2"/>
      <c r="K11" s="2"/>
    </row>
    <row r="12" spans="1:12">
      <c r="A12" s="8" t="s">
        <v>71</v>
      </c>
      <c r="B12" s="8" t="s">
        <v>68</v>
      </c>
      <c r="C12" s="14">
        <v>1</v>
      </c>
      <c r="D12" s="14"/>
      <c r="E12" s="14">
        <f t="shared" si="0"/>
        <v>0</v>
      </c>
      <c r="F12" s="14"/>
      <c r="G12" s="14">
        <f t="shared" si="1"/>
        <v>0</v>
      </c>
      <c r="H12" s="14">
        <f t="shared" si="2"/>
        <v>0</v>
      </c>
      <c r="I12" s="14">
        <f t="shared" si="2"/>
        <v>0</v>
      </c>
      <c r="J12" s="2"/>
      <c r="K12" s="2"/>
    </row>
    <row r="13" spans="1:12">
      <c r="A13" s="8" t="s">
        <v>72</v>
      </c>
      <c r="B13" s="8" t="s">
        <v>68</v>
      </c>
      <c r="C13" s="14">
        <v>14</v>
      </c>
      <c r="D13" s="14"/>
      <c r="E13" s="14">
        <f t="shared" si="0"/>
        <v>0</v>
      </c>
      <c r="F13" s="14"/>
      <c r="G13" s="14">
        <f t="shared" si="1"/>
        <v>0</v>
      </c>
      <c r="H13" s="14">
        <f t="shared" si="2"/>
        <v>0</v>
      </c>
      <c r="I13" s="14">
        <f t="shared" si="2"/>
        <v>0</v>
      </c>
      <c r="J13" s="2"/>
      <c r="K13" s="2"/>
    </row>
    <row r="14" spans="1:12">
      <c r="A14" s="8" t="s">
        <v>73</v>
      </c>
      <c r="B14" s="8" t="s">
        <v>68</v>
      </c>
      <c r="C14" s="14">
        <v>24</v>
      </c>
      <c r="D14" s="14"/>
      <c r="E14" s="14">
        <f t="shared" si="0"/>
        <v>0</v>
      </c>
      <c r="F14" s="14"/>
      <c r="G14" s="14">
        <f t="shared" si="1"/>
        <v>0</v>
      </c>
      <c r="H14" s="14">
        <f t="shared" si="2"/>
        <v>0</v>
      </c>
      <c r="I14" s="14">
        <f t="shared" si="2"/>
        <v>0</v>
      </c>
      <c r="J14" s="2"/>
      <c r="K14" s="2"/>
    </row>
    <row r="15" spans="1:12">
      <c r="A15" s="8" t="s">
        <v>74</v>
      </c>
      <c r="B15" s="8" t="s">
        <v>68</v>
      </c>
      <c r="C15" s="14">
        <v>16</v>
      </c>
      <c r="D15" s="14"/>
      <c r="E15" s="14">
        <f t="shared" si="0"/>
        <v>0</v>
      </c>
      <c r="F15" s="14"/>
      <c r="G15" s="14">
        <f t="shared" si="1"/>
        <v>0</v>
      </c>
      <c r="H15" s="14">
        <f t="shared" si="2"/>
        <v>0</v>
      </c>
      <c r="I15" s="14">
        <f t="shared" si="2"/>
        <v>0</v>
      </c>
      <c r="J15" s="2"/>
      <c r="K15" s="2"/>
    </row>
    <row r="16" spans="1:12">
      <c r="A16" s="15" t="s">
        <v>75</v>
      </c>
      <c r="B16" s="15" t="s">
        <v>15</v>
      </c>
      <c r="C16" s="16"/>
      <c r="D16" s="16"/>
      <c r="E16" s="16"/>
      <c r="F16" s="16"/>
      <c r="G16" s="16"/>
      <c r="H16" s="16"/>
      <c r="I16" s="16"/>
      <c r="J16" s="2"/>
      <c r="K16" s="2"/>
    </row>
    <row r="17" spans="1:11">
      <c r="A17" s="8" t="s">
        <v>76</v>
      </c>
      <c r="B17" s="8" t="s">
        <v>68</v>
      </c>
      <c r="C17" s="14">
        <v>4</v>
      </c>
      <c r="D17" s="14"/>
      <c r="E17" s="14">
        <f>C17*D17</f>
        <v>0</v>
      </c>
      <c r="F17" s="14"/>
      <c r="G17" s="14">
        <f>C17*F17</f>
        <v>0</v>
      </c>
      <c r="H17" s="14">
        <f>D17+F17</f>
        <v>0</v>
      </c>
      <c r="I17" s="14">
        <f>E17+G17</f>
        <v>0</v>
      </c>
      <c r="J17" s="2"/>
      <c r="K17" s="2"/>
    </row>
    <row r="18" spans="1:11" ht="15.75">
      <c r="A18" s="12" t="s">
        <v>77</v>
      </c>
      <c r="B18" s="12" t="s">
        <v>15</v>
      </c>
      <c r="C18" s="13"/>
      <c r="D18" s="13"/>
      <c r="E18" s="13">
        <f>SUM(E7:E17)</f>
        <v>0</v>
      </c>
      <c r="F18" s="13"/>
      <c r="G18" s="13">
        <f>SUM(G7:G17)</f>
        <v>0</v>
      </c>
      <c r="H18" s="13"/>
      <c r="I18" s="13">
        <f>SUM(I7:I17)</f>
        <v>0</v>
      </c>
      <c r="J18" s="2"/>
      <c r="K18" s="2"/>
    </row>
    <row r="19" spans="1:11">
      <c r="A19" s="6" t="s">
        <v>61</v>
      </c>
      <c r="B19" s="6" t="s">
        <v>15</v>
      </c>
      <c r="C19" s="17"/>
      <c r="D19" s="17"/>
      <c r="E19" s="17"/>
      <c r="F19" s="17"/>
      <c r="G19" s="17"/>
      <c r="H19" s="17"/>
      <c r="I19" s="17"/>
      <c r="J19" s="2"/>
      <c r="K19" s="2"/>
    </row>
    <row r="20" spans="1:11" ht="36.75">
      <c r="A20" s="20" t="s">
        <v>78</v>
      </c>
      <c r="B20" s="8" t="s">
        <v>15</v>
      </c>
      <c r="C20" s="14"/>
      <c r="D20" s="14"/>
      <c r="E20" s="14"/>
      <c r="F20" s="14"/>
      <c r="G20" s="14"/>
      <c r="H20" s="14">
        <f t="shared" ref="H20:I23" si="3">D20+F20</f>
        <v>0</v>
      </c>
      <c r="I20" s="14">
        <f t="shared" si="3"/>
        <v>0</v>
      </c>
      <c r="J20" s="2"/>
      <c r="K20" s="2"/>
    </row>
    <row r="21" spans="1:11">
      <c r="A21" s="8" t="s">
        <v>79</v>
      </c>
      <c r="B21" s="8" t="s">
        <v>80</v>
      </c>
      <c r="C21" s="14">
        <v>2</v>
      </c>
      <c r="D21" s="14"/>
      <c r="E21" s="14">
        <f>C21*D21</f>
        <v>0</v>
      </c>
      <c r="F21" s="14"/>
      <c r="G21" s="14">
        <f>C21*F21</f>
        <v>0</v>
      </c>
      <c r="H21" s="14">
        <f t="shared" si="3"/>
        <v>0</v>
      </c>
      <c r="I21" s="14">
        <f t="shared" si="3"/>
        <v>0</v>
      </c>
      <c r="J21" s="2"/>
      <c r="K21" s="2"/>
    </row>
    <row r="22" spans="1:11">
      <c r="A22" s="8" t="s">
        <v>81</v>
      </c>
      <c r="B22" s="8" t="s">
        <v>80</v>
      </c>
      <c r="C22" s="14">
        <v>1</v>
      </c>
      <c r="D22" s="14"/>
      <c r="E22" s="14">
        <f>C22*D22</f>
        <v>0</v>
      </c>
      <c r="F22" s="14"/>
      <c r="G22" s="14">
        <f>C22*F22</f>
        <v>0</v>
      </c>
      <c r="H22" s="14">
        <f t="shared" si="3"/>
        <v>0</v>
      </c>
      <c r="I22" s="14">
        <f t="shared" si="3"/>
        <v>0</v>
      </c>
      <c r="J22" s="2"/>
      <c r="K22" s="2"/>
    </row>
    <row r="23" spans="1:11">
      <c r="A23" s="8" t="s">
        <v>82</v>
      </c>
      <c r="B23" s="8" t="s">
        <v>83</v>
      </c>
      <c r="C23" s="14">
        <v>1</v>
      </c>
      <c r="D23" s="14"/>
      <c r="E23" s="14">
        <f>C23*D23</f>
        <v>0</v>
      </c>
      <c r="F23" s="14"/>
      <c r="G23" s="14">
        <f>C23*F23</f>
        <v>0</v>
      </c>
      <c r="H23" s="14">
        <f t="shared" si="3"/>
        <v>0</v>
      </c>
      <c r="I23" s="14">
        <f t="shared" si="3"/>
        <v>0</v>
      </c>
      <c r="J23" s="2"/>
      <c r="K23" s="2"/>
    </row>
    <row r="24" spans="1:11">
      <c r="A24" s="6" t="s">
        <v>84</v>
      </c>
      <c r="B24" s="6" t="s">
        <v>15</v>
      </c>
      <c r="C24" s="17"/>
      <c r="D24" s="17"/>
      <c r="E24" s="17">
        <f>SUM(E20:E23)</f>
        <v>0</v>
      </c>
      <c r="F24" s="17"/>
      <c r="G24" s="17">
        <f>SUM(G20:G23)</f>
        <v>0</v>
      </c>
      <c r="H24" s="17"/>
      <c r="I24" s="17">
        <f>SUM(I20:I23)</f>
        <v>0</v>
      </c>
      <c r="J24" s="2"/>
      <c r="K24" s="2"/>
    </row>
    <row r="25" spans="1:11">
      <c r="A25" s="8" t="s">
        <v>15</v>
      </c>
      <c r="B25" s="8" t="s">
        <v>15</v>
      </c>
      <c r="C25" s="14"/>
      <c r="D25" s="14"/>
      <c r="E25" s="14"/>
      <c r="F25" s="14"/>
      <c r="G25" s="14"/>
      <c r="H25" s="14"/>
      <c r="I25" s="14"/>
      <c r="J25" s="2"/>
      <c r="K25" s="2"/>
    </row>
    <row r="26" spans="1:11">
      <c r="A26" s="6" t="s">
        <v>85</v>
      </c>
      <c r="B26" s="6" t="s">
        <v>15</v>
      </c>
      <c r="C26" s="17"/>
      <c r="D26" s="17"/>
      <c r="E26" s="17"/>
      <c r="F26" s="17"/>
      <c r="G26" s="17"/>
      <c r="H26" s="17"/>
      <c r="I26" s="17"/>
      <c r="J26" s="2"/>
      <c r="K26" s="2"/>
    </row>
    <row r="27" spans="1:11">
      <c r="A27" s="8" t="s">
        <v>86</v>
      </c>
      <c r="B27" s="8" t="s">
        <v>15</v>
      </c>
      <c r="C27" s="14"/>
      <c r="D27" s="14"/>
      <c r="E27" s="14"/>
      <c r="F27" s="14"/>
      <c r="G27" s="14"/>
      <c r="H27" s="14"/>
      <c r="I27" s="14"/>
      <c r="J27" s="2"/>
      <c r="K27" s="2"/>
    </row>
    <row r="28" spans="1:11">
      <c r="A28" s="8" t="s">
        <v>87</v>
      </c>
      <c r="B28" s="8" t="s">
        <v>62</v>
      </c>
      <c r="C28" s="14">
        <v>5</v>
      </c>
      <c r="D28" s="14"/>
      <c r="E28" s="14">
        <f>C28*D28</f>
        <v>0</v>
      </c>
      <c r="F28" s="14"/>
      <c r="G28" s="14">
        <f>C28*F28</f>
        <v>0</v>
      </c>
      <c r="H28" s="14">
        <f t="shared" ref="H28:I30" si="4">D28+F28</f>
        <v>0</v>
      </c>
      <c r="I28" s="14">
        <f t="shared" si="4"/>
        <v>0</v>
      </c>
      <c r="J28" s="2"/>
      <c r="K28" s="2"/>
    </row>
    <row r="29" spans="1:11">
      <c r="A29" s="8" t="s">
        <v>155</v>
      </c>
      <c r="B29" s="8" t="s">
        <v>62</v>
      </c>
      <c r="C29" s="14">
        <v>2</v>
      </c>
      <c r="D29" s="14"/>
      <c r="E29" s="14">
        <f>C29*D29</f>
        <v>0</v>
      </c>
      <c r="F29" s="14"/>
      <c r="G29" s="14">
        <f>C29*F29</f>
        <v>0</v>
      </c>
      <c r="H29" s="14">
        <f t="shared" si="4"/>
        <v>0</v>
      </c>
      <c r="I29" s="14">
        <f t="shared" si="4"/>
        <v>0</v>
      </c>
      <c r="J29" s="2"/>
      <c r="K29" s="2"/>
    </row>
    <row r="30" spans="1:11">
      <c r="A30" s="8" t="s">
        <v>156</v>
      </c>
      <c r="B30" s="8" t="s">
        <v>62</v>
      </c>
      <c r="C30" s="14">
        <v>2</v>
      </c>
      <c r="D30" s="14"/>
      <c r="E30" s="14">
        <f>C30*D30</f>
        <v>0</v>
      </c>
      <c r="F30" s="14"/>
      <c r="G30" s="14">
        <f>C30*F30</f>
        <v>0</v>
      </c>
      <c r="H30" s="14">
        <f t="shared" si="4"/>
        <v>0</v>
      </c>
      <c r="I30" s="14">
        <f t="shared" si="4"/>
        <v>0</v>
      </c>
      <c r="J30" s="2"/>
      <c r="K30" s="2"/>
    </row>
    <row r="31" spans="1:11">
      <c r="A31" s="8" t="s">
        <v>88</v>
      </c>
      <c r="B31" s="8" t="s">
        <v>15</v>
      </c>
      <c r="C31" s="14"/>
      <c r="D31" s="14"/>
      <c r="E31" s="14"/>
      <c r="F31" s="14"/>
      <c r="G31" s="14"/>
      <c r="H31" s="14"/>
      <c r="I31" s="14"/>
      <c r="J31" s="2"/>
      <c r="K31" s="2"/>
    </row>
    <row r="32" spans="1:11">
      <c r="A32" s="8" t="s">
        <v>89</v>
      </c>
      <c r="B32" s="8" t="s">
        <v>62</v>
      </c>
      <c r="C32" s="14">
        <v>5</v>
      </c>
      <c r="D32" s="14"/>
      <c r="E32" s="14">
        <f>C32*D32</f>
        <v>0</v>
      </c>
      <c r="F32" s="14"/>
      <c r="G32" s="14">
        <f>C32*F32</f>
        <v>0</v>
      </c>
      <c r="H32" s="14">
        <f>D32+F32</f>
        <v>0</v>
      </c>
      <c r="I32" s="14">
        <f>E32+G32</f>
        <v>0</v>
      </c>
      <c r="J32" s="2"/>
      <c r="K32" s="2"/>
    </row>
    <row r="33" spans="1:11" ht="29.25" customHeight="1">
      <c r="A33" s="20" t="s">
        <v>157</v>
      </c>
      <c r="B33" s="8" t="s">
        <v>62</v>
      </c>
      <c r="C33" s="14">
        <v>2</v>
      </c>
      <c r="D33" s="14"/>
      <c r="E33" s="14">
        <f>C33*D33</f>
        <v>0</v>
      </c>
      <c r="F33" s="14"/>
      <c r="G33" s="14">
        <f>C33*F33</f>
        <v>0</v>
      </c>
      <c r="H33" s="14">
        <f>D33+F33</f>
        <v>0</v>
      </c>
      <c r="I33" s="14">
        <f>E33+G33</f>
        <v>0</v>
      </c>
      <c r="J33" s="2"/>
      <c r="K33" s="2"/>
    </row>
    <row r="34" spans="1:11">
      <c r="A34" s="8" t="s">
        <v>90</v>
      </c>
      <c r="B34" s="8" t="s">
        <v>15</v>
      </c>
      <c r="C34" s="14"/>
      <c r="D34" s="14"/>
      <c r="E34" s="14"/>
      <c r="F34" s="14"/>
      <c r="G34" s="14"/>
      <c r="H34" s="14"/>
      <c r="I34" s="14"/>
      <c r="J34" s="2"/>
      <c r="K34" s="2"/>
    </row>
    <row r="35" spans="1:11" ht="24.75">
      <c r="A35" s="20" t="s">
        <v>91</v>
      </c>
      <c r="B35" s="8" t="s">
        <v>62</v>
      </c>
      <c r="C35" s="14">
        <v>14</v>
      </c>
      <c r="D35" s="14"/>
      <c r="E35" s="14">
        <f>C35*D35</f>
        <v>0</v>
      </c>
      <c r="F35" s="14"/>
      <c r="G35" s="14">
        <f>C35*F35</f>
        <v>0</v>
      </c>
      <c r="H35" s="14">
        <f>D35+F35</f>
        <v>0</v>
      </c>
      <c r="I35" s="14">
        <f>E35+G35</f>
        <v>0</v>
      </c>
      <c r="J35" s="2"/>
      <c r="K35" s="2"/>
    </row>
    <row r="36" spans="1:11">
      <c r="A36" s="20" t="s">
        <v>159</v>
      </c>
      <c r="B36" s="8" t="s">
        <v>158</v>
      </c>
      <c r="C36" s="14">
        <v>16</v>
      </c>
      <c r="D36" s="14"/>
      <c r="E36" s="14">
        <f>C36*D36</f>
        <v>0</v>
      </c>
      <c r="F36" s="14"/>
      <c r="G36" s="14">
        <f>C36*F36</f>
        <v>0</v>
      </c>
      <c r="H36" s="14">
        <f>D36+F36</f>
        <v>0</v>
      </c>
      <c r="I36" s="14">
        <f>E36+G36</f>
        <v>0</v>
      </c>
      <c r="J36" s="2"/>
      <c r="K36" s="2"/>
    </row>
    <row r="37" spans="1:11" ht="24.75">
      <c r="A37" s="20" t="s">
        <v>92</v>
      </c>
      <c r="B37" s="8" t="s">
        <v>62</v>
      </c>
      <c r="C37" s="14">
        <v>7</v>
      </c>
      <c r="D37" s="14"/>
      <c r="E37" s="14">
        <f>C37*D37</f>
        <v>0</v>
      </c>
      <c r="F37" s="14"/>
      <c r="G37" s="14">
        <f>C37*F37</f>
        <v>0</v>
      </c>
      <c r="H37" s="14">
        <f>D37+F37</f>
        <v>0</v>
      </c>
      <c r="I37" s="14">
        <f>E37+G37</f>
        <v>0</v>
      </c>
      <c r="J37" s="2"/>
      <c r="K37" s="2"/>
    </row>
    <row r="38" spans="1:11">
      <c r="A38" s="18" t="s">
        <v>93</v>
      </c>
      <c r="B38" s="18" t="s">
        <v>15</v>
      </c>
      <c r="C38" s="19"/>
      <c r="D38" s="19"/>
      <c r="E38" s="19"/>
      <c r="F38" s="19"/>
      <c r="G38" s="19"/>
      <c r="H38" s="19"/>
      <c r="I38" s="19"/>
      <c r="J38" s="2"/>
      <c r="K38" s="2"/>
    </row>
    <row r="39" spans="1:11">
      <c r="A39" s="8" t="s">
        <v>94</v>
      </c>
      <c r="B39" s="8" t="s">
        <v>62</v>
      </c>
      <c r="C39" s="14">
        <v>14</v>
      </c>
      <c r="D39" s="14"/>
      <c r="E39" s="14">
        <f>C39*D39</f>
        <v>0</v>
      </c>
      <c r="F39" s="14"/>
      <c r="G39" s="14">
        <f>C39*F39</f>
        <v>0</v>
      </c>
      <c r="H39" s="14">
        <f t="shared" ref="H39:I41" si="5">D39+F39</f>
        <v>0</v>
      </c>
      <c r="I39" s="14">
        <f t="shared" si="5"/>
        <v>0</v>
      </c>
      <c r="J39" s="2"/>
      <c r="K39" s="2"/>
    </row>
    <row r="40" spans="1:11">
      <c r="A40" s="8" t="s">
        <v>95</v>
      </c>
      <c r="B40" s="8" t="s">
        <v>62</v>
      </c>
      <c r="C40" s="14">
        <v>10</v>
      </c>
      <c r="D40" s="14"/>
      <c r="E40" s="14">
        <f>C40*D40</f>
        <v>0</v>
      </c>
      <c r="F40" s="14"/>
      <c r="G40" s="14">
        <f>C40*F40</f>
        <v>0</v>
      </c>
      <c r="H40" s="14">
        <f t="shared" si="5"/>
        <v>0</v>
      </c>
      <c r="I40" s="14">
        <f t="shared" si="5"/>
        <v>0</v>
      </c>
      <c r="J40" s="2"/>
      <c r="K40" s="2"/>
    </row>
    <row r="41" spans="1:11">
      <c r="A41" s="8" t="s">
        <v>96</v>
      </c>
      <c r="B41" s="8" t="s">
        <v>62</v>
      </c>
      <c r="C41" s="14">
        <v>8</v>
      </c>
      <c r="D41" s="14"/>
      <c r="E41" s="14">
        <f>C41*D41</f>
        <v>0</v>
      </c>
      <c r="F41" s="14"/>
      <c r="G41" s="14">
        <f>C41*F41</f>
        <v>0</v>
      </c>
      <c r="H41" s="14">
        <f t="shared" si="5"/>
        <v>0</v>
      </c>
      <c r="I41" s="14">
        <f t="shared" si="5"/>
        <v>0</v>
      </c>
      <c r="J41" s="2"/>
      <c r="K41" s="2"/>
    </row>
    <row r="42" spans="1:11">
      <c r="A42" s="8" t="s">
        <v>97</v>
      </c>
      <c r="B42" s="8" t="s">
        <v>15</v>
      </c>
      <c r="C42" s="14"/>
      <c r="D42" s="14"/>
      <c r="E42" s="14"/>
      <c r="F42" s="14"/>
      <c r="G42" s="14"/>
      <c r="H42" s="14"/>
      <c r="I42" s="14"/>
      <c r="J42" s="2"/>
      <c r="K42" s="2"/>
    </row>
    <row r="43" spans="1:11">
      <c r="A43" s="8" t="s">
        <v>98</v>
      </c>
      <c r="B43" s="8" t="s">
        <v>62</v>
      </c>
      <c r="C43" s="14">
        <v>1</v>
      </c>
      <c r="D43" s="14"/>
      <c r="E43" s="14">
        <f>C43*D43</f>
        <v>0</v>
      </c>
      <c r="F43" s="14"/>
      <c r="G43" s="14">
        <f>C43*F43</f>
        <v>0</v>
      </c>
      <c r="H43" s="14">
        <f>D43+F43</f>
        <v>0</v>
      </c>
      <c r="I43" s="14">
        <f>E43+G43</f>
        <v>0</v>
      </c>
      <c r="J43" s="2"/>
      <c r="K43" s="2"/>
    </row>
    <row r="44" spans="1:11">
      <c r="A44" s="8" t="s">
        <v>99</v>
      </c>
      <c r="B44" s="8" t="s">
        <v>15</v>
      </c>
      <c r="C44" s="14"/>
      <c r="D44" s="14"/>
      <c r="E44" s="14"/>
      <c r="F44" s="14"/>
      <c r="G44" s="14"/>
      <c r="H44" s="14"/>
      <c r="I44" s="14"/>
      <c r="J44" s="2"/>
      <c r="K44" s="2"/>
    </row>
    <row r="45" spans="1:11" ht="24.75">
      <c r="A45" s="20" t="s">
        <v>100</v>
      </c>
      <c r="B45" s="8" t="s">
        <v>62</v>
      </c>
      <c r="C45" s="14">
        <v>1</v>
      </c>
      <c r="D45" s="14"/>
      <c r="E45" s="14">
        <f>C45*D45</f>
        <v>0</v>
      </c>
      <c r="F45" s="14"/>
      <c r="G45" s="14">
        <f>C45*F45</f>
        <v>0</v>
      </c>
      <c r="H45" s="14">
        <f>D45+F45</f>
        <v>0</v>
      </c>
      <c r="I45" s="14">
        <f>E45+G45</f>
        <v>0</v>
      </c>
      <c r="J45" s="2"/>
      <c r="K45" s="2"/>
    </row>
    <row r="46" spans="1:11">
      <c r="A46" s="18" t="s">
        <v>101</v>
      </c>
      <c r="B46" s="18" t="s">
        <v>15</v>
      </c>
      <c r="C46" s="19"/>
      <c r="D46" s="19"/>
      <c r="E46" s="19"/>
      <c r="F46" s="19"/>
      <c r="G46" s="19"/>
      <c r="H46" s="19"/>
      <c r="I46" s="19"/>
      <c r="J46" s="2"/>
      <c r="K46" s="2"/>
    </row>
    <row r="47" spans="1:11" ht="24.75">
      <c r="A47" s="20" t="s">
        <v>150</v>
      </c>
      <c r="B47" s="8" t="s">
        <v>62</v>
      </c>
      <c r="C47" s="14">
        <v>2</v>
      </c>
      <c r="D47" s="14"/>
      <c r="E47" s="14">
        <f t="shared" ref="E47:E52" si="6">C47*D47</f>
        <v>0</v>
      </c>
      <c r="F47" s="14"/>
      <c r="G47" s="14">
        <f t="shared" ref="G47:G52" si="7">C47*F47</f>
        <v>0</v>
      </c>
      <c r="H47" s="14">
        <f t="shared" ref="H47:I52" si="8">D47+F47</f>
        <v>0</v>
      </c>
      <c r="I47" s="14">
        <f t="shared" si="8"/>
        <v>0</v>
      </c>
      <c r="J47" s="2"/>
      <c r="K47" s="2"/>
    </row>
    <row r="48" spans="1:11" ht="24.75">
      <c r="A48" s="20" t="s">
        <v>151</v>
      </c>
      <c r="B48" s="8" t="s">
        <v>62</v>
      </c>
      <c r="C48" s="14">
        <v>3</v>
      </c>
      <c r="D48" s="14"/>
      <c r="E48" s="14">
        <f t="shared" si="6"/>
        <v>0</v>
      </c>
      <c r="F48" s="14"/>
      <c r="G48" s="14">
        <f t="shared" si="7"/>
        <v>0</v>
      </c>
      <c r="H48" s="14">
        <f t="shared" si="8"/>
        <v>0</v>
      </c>
      <c r="I48" s="14">
        <f t="shared" si="8"/>
        <v>0</v>
      </c>
      <c r="J48" s="2"/>
      <c r="K48" s="2"/>
    </row>
    <row r="49" spans="1:11" ht="24.75">
      <c r="A49" s="20" t="s">
        <v>102</v>
      </c>
      <c r="B49" s="8" t="s">
        <v>62</v>
      </c>
      <c r="C49" s="14">
        <v>1</v>
      </c>
      <c r="D49" s="14"/>
      <c r="E49" s="14">
        <f t="shared" si="6"/>
        <v>0</v>
      </c>
      <c r="F49" s="14"/>
      <c r="G49" s="14">
        <f t="shared" si="7"/>
        <v>0</v>
      </c>
      <c r="H49" s="14">
        <f t="shared" si="8"/>
        <v>0</v>
      </c>
      <c r="I49" s="14">
        <f t="shared" si="8"/>
        <v>0</v>
      </c>
      <c r="J49" s="2"/>
      <c r="K49" s="2"/>
    </row>
    <row r="50" spans="1:11" ht="24.75">
      <c r="A50" s="20" t="s">
        <v>152</v>
      </c>
      <c r="B50" s="8" t="s">
        <v>62</v>
      </c>
      <c r="C50" s="14">
        <v>12</v>
      </c>
      <c r="D50" s="14"/>
      <c r="E50" s="14">
        <f t="shared" si="6"/>
        <v>0</v>
      </c>
      <c r="F50" s="14"/>
      <c r="G50" s="14">
        <f t="shared" si="7"/>
        <v>0</v>
      </c>
      <c r="H50" s="14">
        <f t="shared" si="8"/>
        <v>0</v>
      </c>
      <c r="I50" s="14">
        <f t="shared" si="8"/>
        <v>0</v>
      </c>
      <c r="J50" s="2"/>
      <c r="K50" s="2"/>
    </row>
    <row r="51" spans="1:11">
      <c r="A51" s="20" t="s">
        <v>153</v>
      </c>
      <c r="B51" s="8" t="s">
        <v>62</v>
      </c>
      <c r="C51" s="14">
        <v>3</v>
      </c>
      <c r="D51" s="14"/>
      <c r="E51" s="14">
        <f t="shared" si="6"/>
        <v>0</v>
      </c>
      <c r="F51" s="14"/>
      <c r="G51" s="14">
        <f t="shared" si="7"/>
        <v>0</v>
      </c>
      <c r="H51" s="14">
        <f t="shared" si="8"/>
        <v>0</v>
      </c>
      <c r="I51" s="14">
        <f t="shared" si="8"/>
        <v>0</v>
      </c>
      <c r="J51" s="2"/>
      <c r="K51" s="2"/>
    </row>
    <row r="52" spans="1:11">
      <c r="A52" s="8" t="s">
        <v>103</v>
      </c>
      <c r="B52" s="8" t="s">
        <v>104</v>
      </c>
      <c r="C52" s="14">
        <v>20</v>
      </c>
      <c r="D52" s="14"/>
      <c r="E52" s="14">
        <f t="shared" si="6"/>
        <v>0</v>
      </c>
      <c r="F52" s="14"/>
      <c r="G52" s="14">
        <f t="shared" si="7"/>
        <v>0</v>
      </c>
      <c r="H52" s="14">
        <f t="shared" si="8"/>
        <v>0</v>
      </c>
      <c r="I52" s="14">
        <f t="shared" si="8"/>
        <v>0</v>
      </c>
      <c r="J52" s="2"/>
      <c r="K52" s="2"/>
    </row>
    <row r="53" spans="1:11">
      <c r="A53" s="18" t="s">
        <v>105</v>
      </c>
      <c r="B53" s="18" t="s">
        <v>15</v>
      </c>
      <c r="C53" s="19"/>
      <c r="D53" s="19"/>
      <c r="E53" s="19"/>
      <c r="F53" s="19"/>
      <c r="G53" s="19"/>
      <c r="H53" s="19"/>
      <c r="I53" s="19"/>
      <c r="J53" s="2"/>
      <c r="K53" s="2"/>
    </row>
    <row r="54" spans="1:11">
      <c r="A54" s="8" t="s">
        <v>106</v>
      </c>
      <c r="B54" s="8" t="s">
        <v>104</v>
      </c>
      <c r="C54" s="14">
        <v>65</v>
      </c>
      <c r="D54" s="14"/>
      <c r="E54" s="14">
        <f>C54*D54</f>
        <v>0</v>
      </c>
      <c r="F54" s="14"/>
      <c r="G54" s="14">
        <f>C54*F54</f>
        <v>0</v>
      </c>
      <c r="H54" s="14">
        <f t="shared" ref="H54:I58" si="9">D54+F54</f>
        <v>0</v>
      </c>
      <c r="I54" s="14">
        <f t="shared" si="9"/>
        <v>0</v>
      </c>
      <c r="J54" s="2"/>
      <c r="K54" s="2"/>
    </row>
    <row r="55" spans="1:11">
      <c r="A55" s="8" t="s">
        <v>107</v>
      </c>
      <c r="B55" s="8" t="s">
        <v>104</v>
      </c>
      <c r="C55" s="14">
        <v>180</v>
      </c>
      <c r="D55" s="14"/>
      <c r="E55" s="14">
        <f>C55*D55</f>
        <v>0</v>
      </c>
      <c r="F55" s="14"/>
      <c r="G55" s="14">
        <f>C55*F55</f>
        <v>0</v>
      </c>
      <c r="H55" s="14">
        <f t="shared" si="9"/>
        <v>0</v>
      </c>
      <c r="I55" s="14">
        <f t="shared" si="9"/>
        <v>0</v>
      </c>
      <c r="J55" s="2"/>
      <c r="K55" s="2"/>
    </row>
    <row r="56" spans="1:11">
      <c r="A56" s="8" t="s">
        <v>154</v>
      </c>
      <c r="B56" s="8" t="s">
        <v>104</v>
      </c>
      <c r="C56" s="14">
        <v>150</v>
      </c>
      <c r="D56" s="14"/>
      <c r="E56" s="14">
        <f>C56*D56</f>
        <v>0</v>
      </c>
      <c r="F56" s="14"/>
      <c r="G56" s="14">
        <f>C56*F56</f>
        <v>0</v>
      </c>
      <c r="H56" s="14">
        <f t="shared" si="9"/>
        <v>0</v>
      </c>
      <c r="I56" s="14">
        <f t="shared" si="9"/>
        <v>0</v>
      </c>
      <c r="J56" s="2"/>
      <c r="K56" s="2"/>
    </row>
    <row r="57" spans="1:11">
      <c r="A57" s="8" t="s">
        <v>108</v>
      </c>
      <c r="B57" s="8" t="s">
        <v>104</v>
      </c>
      <c r="C57" s="14">
        <v>140</v>
      </c>
      <c r="D57" s="14"/>
      <c r="E57" s="14">
        <f>C57*D57</f>
        <v>0</v>
      </c>
      <c r="F57" s="14"/>
      <c r="G57" s="14">
        <f>C57*F57</f>
        <v>0</v>
      </c>
      <c r="H57" s="14">
        <f t="shared" si="9"/>
        <v>0</v>
      </c>
      <c r="I57" s="14">
        <f t="shared" si="9"/>
        <v>0</v>
      </c>
      <c r="J57" s="2"/>
      <c r="K57" s="2"/>
    </row>
    <row r="58" spans="1:11">
      <c r="A58" s="8" t="s">
        <v>109</v>
      </c>
      <c r="B58" s="8" t="s">
        <v>104</v>
      </c>
      <c r="C58" s="14">
        <v>25</v>
      </c>
      <c r="D58" s="14"/>
      <c r="E58" s="14">
        <f>C58*D58</f>
        <v>0</v>
      </c>
      <c r="F58" s="14"/>
      <c r="G58" s="14">
        <f>C58*F58</f>
        <v>0</v>
      </c>
      <c r="H58" s="14">
        <f t="shared" si="9"/>
        <v>0</v>
      </c>
      <c r="I58" s="14">
        <f t="shared" si="9"/>
        <v>0</v>
      </c>
      <c r="J58" s="2"/>
      <c r="K58" s="2"/>
    </row>
    <row r="59" spans="1:11">
      <c r="A59" s="18" t="s">
        <v>110</v>
      </c>
      <c r="B59" s="18" t="s">
        <v>15</v>
      </c>
      <c r="C59" s="19"/>
      <c r="D59" s="19"/>
      <c r="E59" s="19"/>
      <c r="F59" s="19"/>
      <c r="G59" s="19"/>
      <c r="H59" s="19"/>
      <c r="I59" s="19"/>
      <c r="J59" s="2"/>
      <c r="K59" s="2"/>
    </row>
    <row r="60" spans="1:11">
      <c r="A60" s="8" t="s">
        <v>111</v>
      </c>
      <c r="B60" s="8" t="s">
        <v>62</v>
      </c>
      <c r="C60" s="14">
        <v>3</v>
      </c>
      <c r="D60" s="14"/>
      <c r="E60" s="14">
        <f>C60*D60</f>
        <v>0</v>
      </c>
      <c r="F60" s="14"/>
      <c r="G60" s="14">
        <f>C60*F60</f>
        <v>0</v>
      </c>
      <c r="H60" s="14">
        <f t="shared" ref="H60:I62" si="10">D60+F60</f>
        <v>0</v>
      </c>
      <c r="I60" s="14">
        <f t="shared" si="10"/>
        <v>0</v>
      </c>
      <c r="J60" s="2"/>
      <c r="K60" s="2"/>
    </row>
    <row r="61" spans="1:11">
      <c r="A61" s="8" t="s">
        <v>112</v>
      </c>
      <c r="B61" s="8" t="s">
        <v>104</v>
      </c>
      <c r="C61" s="14">
        <v>6</v>
      </c>
      <c r="D61" s="14"/>
      <c r="E61" s="14">
        <f>C61*D61</f>
        <v>0</v>
      </c>
      <c r="F61" s="14"/>
      <c r="G61" s="14">
        <f>C61*F61</f>
        <v>0</v>
      </c>
      <c r="H61" s="14">
        <f t="shared" si="10"/>
        <v>0</v>
      </c>
      <c r="I61" s="14">
        <f t="shared" si="10"/>
        <v>0</v>
      </c>
      <c r="J61" s="2"/>
      <c r="K61" s="2"/>
    </row>
    <row r="62" spans="1:11">
      <c r="A62" s="8" t="s">
        <v>113</v>
      </c>
      <c r="B62" s="8" t="s">
        <v>104</v>
      </c>
      <c r="C62" s="14">
        <v>10</v>
      </c>
      <c r="D62" s="14"/>
      <c r="E62" s="14">
        <f>C62*D62</f>
        <v>0</v>
      </c>
      <c r="F62" s="14"/>
      <c r="G62" s="14">
        <f>C62*F62</f>
        <v>0</v>
      </c>
      <c r="H62" s="14">
        <f t="shared" si="10"/>
        <v>0</v>
      </c>
      <c r="I62" s="14">
        <f t="shared" si="10"/>
        <v>0</v>
      </c>
      <c r="J62" s="2"/>
      <c r="K62" s="2"/>
    </row>
    <row r="63" spans="1:11">
      <c r="A63" s="18" t="s">
        <v>114</v>
      </c>
      <c r="B63" s="18" t="s">
        <v>15</v>
      </c>
      <c r="C63" s="19"/>
      <c r="D63" s="19"/>
      <c r="E63" s="19"/>
      <c r="F63" s="19"/>
      <c r="G63" s="19"/>
      <c r="H63" s="19"/>
      <c r="I63" s="19"/>
      <c r="J63" s="2"/>
      <c r="K63" s="2"/>
    </row>
    <row r="64" spans="1:11">
      <c r="A64" s="18" t="s">
        <v>115</v>
      </c>
      <c r="B64" s="18" t="s">
        <v>15</v>
      </c>
      <c r="C64" s="19"/>
      <c r="D64" s="19"/>
      <c r="E64" s="19"/>
      <c r="F64" s="19"/>
      <c r="G64" s="19"/>
      <c r="H64" s="19"/>
      <c r="I64" s="19"/>
      <c r="J64" s="2"/>
      <c r="K64" s="2"/>
    </row>
    <row r="65" spans="1:11">
      <c r="A65" s="8" t="s">
        <v>116</v>
      </c>
      <c r="B65" s="8" t="s">
        <v>68</v>
      </c>
      <c r="C65" s="14">
        <v>5</v>
      </c>
      <c r="D65" s="14"/>
      <c r="E65" s="14">
        <f>C65*D65</f>
        <v>0</v>
      </c>
      <c r="F65" s="14"/>
      <c r="G65" s="14">
        <f>C65*F65</f>
        <v>0</v>
      </c>
      <c r="H65" s="14">
        <f>D65+F65</f>
        <v>0</v>
      </c>
      <c r="I65" s="14">
        <f>E65+G65</f>
        <v>0</v>
      </c>
      <c r="J65" s="2"/>
      <c r="K65" s="2"/>
    </row>
    <row r="66" spans="1:11">
      <c r="A66" s="8" t="s">
        <v>117</v>
      </c>
      <c r="B66" s="8" t="s">
        <v>68</v>
      </c>
      <c r="C66" s="14">
        <v>1</v>
      </c>
      <c r="D66" s="14"/>
      <c r="E66" s="14">
        <f>C66*D66</f>
        <v>0</v>
      </c>
      <c r="F66" s="14"/>
      <c r="G66" s="14">
        <f>C66*F66</f>
        <v>0</v>
      </c>
      <c r="H66" s="14">
        <f>D66+F66</f>
        <v>0</v>
      </c>
      <c r="I66" s="14">
        <f>E66+G66</f>
        <v>0</v>
      </c>
      <c r="J66" s="2"/>
      <c r="K66" s="2"/>
    </row>
    <row r="67" spans="1:11">
      <c r="A67" s="18" t="s">
        <v>118</v>
      </c>
      <c r="B67" s="18" t="s">
        <v>15</v>
      </c>
      <c r="C67" s="19"/>
      <c r="D67" s="19"/>
      <c r="E67" s="19"/>
      <c r="F67" s="19"/>
      <c r="G67" s="19"/>
      <c r="H67" s="19"/>
      <c r="I67" s="19"/>
      <c r="J67" s="2"/>
      <c r="K67" s="2"/>
    </row>
    <row r="68" spans="1:11" ht="36.75">
      <c r="A68" s="20" t="s">
        <v>119</v>
      </c>
      <c r="B68" s="8" t="s">
        <v>83</v>
      </c>
      <c r="C68" s="14">
        <v>1</v>
      </c>
      <c r="D68" s="14"/>
      <c r="E68" s="14">
        <f>C68*D68</f>
        <v>0</v>
      </c>
      <c r="F68" s="14"/>
      <c r="G68" s="14">
        <f>C68*F68</f>
        <v>0</v>
      </c>
      <c r="H68" s="14">
        <f t="shared" ref="H68:I70" si="11">D68+F68</f>
        <v>0</v>
      </c>
      <c r="I68" s="14">
        <f t="shared" si="11"/>
        <v>0</v>
      </c>
      <c r="J68" s="2"/>
      <c r="K68" s="2"/>
    </row>
    <row r="69" spans="1:11" ht="24.75">
      <c r="A69" s="20" t="s">
        <v>120</v>
      </c>
      <c r="B69" s="8" t="s">
        <v>83</v>
      </c>
      <c r="C69" s="14">
        <v>1</v>
      </c>
      <c r="D69" s="14"/>
      <c r="E69" s="14">
        <f>C69*D69</f>
        <v>0</v>
      </c>
      <c r="F69" s="14"/>
      <c r="G69" s="14">
        <f>C69*F69</f>
        <v>0</v>
      </c>
      <c r="H69" s="14">
        <f t="shared" si="11"/>
        <v>0</v>
      </c>
      <c r="I69" s="14">
        <f t="shared" si="11"/>
        <v>0</v>
      </c>
      <c r="J69" s="2"/>
      <c r="K69" s="2"/>
    </row>
    <row r="70" spans="1:11">
      <c r="A70" s="8" t="s">
        <v>121</v>
      </c>
      <c r="B70" s="8" t="s">
        <v>15</v>
      </c>
      <c r="C70" s="14"/>
      <c r="D70" s="14"/>
      <c r="E70" s="14">
        <f>L1+Parametry!B33/100*E65+Parametry!B33/100*E66</f>
        <v>0</v>
      </c>
      <c r="F70" s="14"/>
      <c r="G70" s="14"/>
      <c r="H70" s="14">
        <f t="shared" si="11"/>
        <v>0</v>
      </c>
      <c r="I70" s="14">
        <f t="shared" si="11"/>
        <v>0</v>
      </c>
      <c r="J70" s="2"/>
      <c r="K70" s="2"/>
    </row>
    <row r="71" spans="1:11">
      <c r="A71" s="6" t="s">
        <v>122</v>
      </c>
      <c r="B71" s="6" t="s">
        <v>15</v>
      </c>
      <c r="C71" s="17"/>
      <c r="D71" s="17"/>
      <c r="E71" s="17">
        <f>SUM(E27:E70)</f>
        <v>0</v>
      </c>
      <c r="F71" s="17"/>
      <c r="G71" s="17">
        <f>SUM(G27:G70)</f>
        <v>0</v>
      </c>
      <c r="H71" s="17"/>
      <c r="I71" s="17">
        <f>SUM(I27:I70)</f>
        <v>0</v>
      </c>
      <c r="J71" s="2"/>
      <c r="K71" s="2"/>
    </row>
    <row r="72" spans="1:11">
      <c r="A72" s="8" t="s">
        <v>15</v>
      </c>
      <c r="B72" s="8" t="s">
        <v>15</v>
      </c>
      <c r="C72" s="14"/>
      <c r="D72" s="14"/>
      <c r="E72" s="14"/>
      <c r="F72" s="14"/>
      <c r="G72" s="14"/>
      <c r="H72" s="14"/>
      <c r="I72" s="14"/>
      <c r="J72" s="2"/>
      <c r="K72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3" hidden="1" customWidth="1"/>
  </cols>
  <sheetData>
    <row r="1" spans="1:3">
      <c r="A1" s="5" t="s">
        <v>0</v>
      </c>
      <c r="B1" s="5" t="s">
        <v>1</v>
      </c>
      <c r="C1" s="2"/>
    </row>
    <row r="2" spans="1:3">
      <c r="A2" s="5" t="s">
        <v>2</v>
      </c>
      <c r="B2" s="6" t="s">
        <v>3</v>
      </c>
      <c r="C2" s="2"/>
    </row>
    <row r="3" spans="1:3">
      <c r="A3" s="5" t="s">
        <v>4</v>
      </c>
      <c r="B3" s="7" t="s">
        <v>5</v>
      </c>
      <c r="C3" s="2"/>
    </row>
    <row r="4" spans="1:3">
      <c r="A4" s="5" t="s">
        <v>6</v>
      </c>
      <c r="B4" s="7" t="s">
        <v>7</v>
      </c>
      <c r="C4" s="2"/>
    </row>
    <row r="5" spans="1:3">
      <c r="A5" s="5" t="s">
        <v>8</v>
      </c>
      <c r="B5" s="7" t="s">
        <v>9</v>
      </c>
      <c r="C5" s="2"/>
    </row>
    <row r="6" spans="1:3">
      <c r="A6" s="5" t="s">
        <v>10</v>
      </c>
      <c r="B6" s="7" t="s">
        <v>11</v>
      </c>
      <c r="C6" s="2"/>
    </row>
    <row r="7" spans="1:3">
      <c r="A7" s="5" t="s">
        <v>12</v>
      </c>
      <c r="B7" s="7" t="s">
        <v>13</v>
      </c>
      <c r="C7" s="2"/>
    </row>
    <row r="8" spans="1:3">
      <c r="A8" s="5" t="s">
        <v>14</v>
      </c>
      <c r="B8" s="7" t="s">
        <v>15</v>
      </c>
      <c r="C8" s="2"/>
    </row>
    <row r="9" spans="1:3">
      <c r="A9" s="5" t="s">
        <v>16</v>
      </c>
      <c r="B9" s="7" t="s">
        <v>17</v>
      </c>
      <c r="C9" s="2"/>
    </row>
    <row r="10" spans="1:3">
      <c r="A10" s="5" t="s">
        <v>18</v>
      </c>
      <c r="B10" s="7" t="s">
        <v>19</v>
      </c>
      <c r="C10" s="2"/>
    </row>
    <row r="11" spans="1:3">
      <c r="A11" s="5" t="s">
        <v>20</v>
      </c>
      <c r="B11" s="7" t="s">
        <v>21</v>
      </c>
      <c r="C11" s="2"/>
    </row>
    <row r="12" spans="1:3">
      <c r="A12" s="5" t="s">
        <v>22</v>
      </c>
      <c r="B12" s="7" t="s">
        <v>17</v>
      </c>
      <c r="C12" s="2"/>
    </row>
    <row r="13" spans="1:3">
      <c r="A13" s="5" t="s">
        <v>23</v>
      </c>
      <c r="B13" s="7" t="s">
        <v>15</v>
      </c>
      <c r="C13" s="2"/>
    </row>
    <row r="14" spans="1:3">
      <c r="A14" s="5" t="s">
        <v>24</v>
      </c>
      <c r="B14" s="7" t="s">
        <v>25</v>
      </c>
      <c r="C14" s="2"/>
    </row>
    <row r="15" spans="1:3">
      <c r="A15" s="5" t="s">
        <v>15</v>
      </c>
      <c r="B15" s="8" t="s">
        <v>15</v>
      </c>
      <c r="C15" s="2"/>
    </row>
    <row r="16" spans="1:3">
      <c r="A16" s="5" t="s">
        <v>26</v>
      </c>
      <c r="B16" s="9" t="s">
        <v>27</v>
      </c>
      <c r="C16" s="2"/>
    </row>
    <row r="17" spans="1:3">
      <c r="A17" s="5" t="s">
        <v>28</v>
      </c>
      <c r="B17" s="9" t="s">
        <v>29</v>
      </c>
      <c r="C17" s="2"/>
    </row>
    <row r="18" spans="1:3">
      <c r="A18" s="5" t="s">
        <v>30</v>
      </c>
      <c r="B18" s="9" t="s">
        <v>31</v>
      </c>
      <c r="C18" s="2"/>
    </row>
    <row r="19" spans="1:3">
      <c r="A19" s="5" t="s">
        <v>32</v>
      </c>
      <c r="B19" s="9" t="s">
        <v>33</v>
      </c>
      <c r="C19" s="2"/>
    </row>
    <row r="20" spans="1:3">
      <c r="A20" s="5" t="s">
        <v>34</v>
      </c>
      <c r="B20" s="9" t="s">
        <v>33</v>
      </c>
      <c r="C20" s="2"/>
    </row>
    <row r="21" spans="1:3">
      <c r="A21" s="5" t="s">
        <v>35</v>
      </c>
      <c r="B21" s="9" t="s">
        <v>33</v>
      </c>
      <c r="C21" s="2"/>
    </row>
    <row r="22" spans="1:3">
      <c r="A22" s="5" t="s">
        <v>36</v>
      </c>
      <c r="B22" s="9" t="s">
        <v>33</v>
      </c>
      <c r="C22" s="2"/>
    </row>
    <row r="23" spans="1:3">
      <c r="A23" s="5" t="s">
        <v>37</v>
      </c>
      <c r="B23" s="9" t="s">
        <v>38</v>
      </c>
      <c r="C23" s="2"/>
    </row>
    <row r="24" spans="1:3">
      <c r="A24" s="5" t="s">
        <v>39</v>
      </c>
      <c r="B24" s="9" t="s">
        <v>33</v>
      </c>
      <c r="C24" s="2"/>
    </row>
    <row r="25" spans="1:3">
      <c r="A25" s="5" t="s">
        <v>40</v>
      </c>
      <c r="B25" s="9" t="s">
        <v>33</v>
      </c>
      <c r="C25" s="2"/>
    </row>
    <row r="26" spans="1:3">
      <c r="A26" s="5" t="s">
        <v>41</v>
      </c>
      <c r="B26" s="9" t="s">
        <v>42</v>
      </c>
      <c r="C26" s="2"/>
    </row>
    <row r="27" spans="1:3">
      <c r="A27" s="5" t="s">
        <v>43</v>
      </c>
      <c r="B27" s="9" t="s">
        <v>33</v>
      </c>
      <c r="C27" s="2"/>
    </row>
    <row r="28" spans="1:3">
      <c r="A28" s="5" t="s">
        <v>44</v>
      </c>
      <c r="B28" s="9" t="s">
        <v>33</v>
      </c>
      <c r="C28" s="2"/>
    </row>
    <row r="29" spans="1:3">
      <c r="A29" s="5" t="s">
        <v>45</v>
      </c>
      <c r="B29" s="9" t="s">
        <v>33</v>
      </c>
      <c r="C29" s="2"/>
    </row>
    <row r="30" spans="1:3">
      <c r="A30" s="5" t="s">
        <v>46</v>
      </c>
      <c r="B30" s="9" t="s">
        <v>33</v>
      </c>
      <c r="C30" s="2"/>
    </row>
    <row r="31" spans="1:3" ht="24.75">
      <c r="A31" s="10" t="s">
        <v>47</v>
      </c>
      <c r="B31" s="9" t="s">
        <v>48</v>
      </c>
      <c r="C31" s="2"/>
    </row>
    <row r="32" spans="1:3">
      <c r="A32" s="5" t="s">
        <v>49</v>
      </c>
      <c r="B32" s="9" t="s">
        <v>50</v>
      </c>
      <c r="C32" s="2"/>
    </row>
    <row r="33" spans="1:2">
      <c r="A33" s="1" t="s">
        <v>51</v>
      </c>
      <c r="B33" s="1">
        <v>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Fuksa</dc:creator>
  <cp:lastModifiedBy>Vladimíra Martiníková</cp:lastModifiedBy>
  <dcterms:created xsi:type="dcterms:W3CDTF">2020-05-24T11:04:57Z</dcterms:created>
  <dcterms:modified xsi:type="dcterms:W3CDTF">2020-06-05T06:17:13Z</dcterms:modified>
</cp:coreProperties>
</file>